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2" sheetId="1" r:id="rId1"/>
    <sheet name="Елецкая 2(2019)" sheetId="2" r:id="rId2"/>
    <sheet name="Елецкая 2(2020)" sheetId="3" r:id="rId3"/>
    <sheet name="Елецкая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2'!#REF!,'Елецкая 2'!#REF!</definedName>
    <definedName name="Z_6E36EA37_049E_4FAE_B719_2847CD16F858_.wvu.Rows" localSheetId="0" hidden="1">'Елецкая 2'!$42:$45</definedName>
    <definedName name="Z_73C0D023_21BD_4441_8EFA_957546C15799_.wvu.Cols" localSheetId="0" hidden="1">'Елецкая 2'!#REF!,'Елецкая 2'!#REF!</definedName>
    <definedName name="Z_73C0D023_21BD_4441_8EFA_957546C15799_.wvu.Rows" localSheetId="0" hidden="1">'Елецкая 2'!$42:$45</definedName>
    <definedName name="_xlnm.Print_Area" localSheetId="0">'Елецкая 2'!$A$1:$G$60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<sst xmlns="http://schemas.openxmlformats.org/spreadsheetml/2006/main" count="243" uniqueCount="81">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</sst>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9">
          <cell r="W209">
            <v>17642.207042285972</v>
          </cell>
          <cell r="X209">
            <v>3427.7761137605603</v>
          </cell>
          <cell r="Y209">
            <v>961.49470000000008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7786.8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Y209">
            <v>57543.863793196921</v>
          </cell>
          <cell r="BB209">
            <v>0</v>
          </cell>
          <cell r="BC209">
            <v>0</v>
          </cell>
          <cell r="CN209">
            <v>24575.322496172135</v>
          </cell>
          <cell r="CO209">
            <v>5036.8691193350842</v>
          </cell>
          <cell r="CP209">
            <v>2406.9245999999998</v>
          </cell>
          <cell r="DB209">
            <v>0</v>
          </cell>
          <cell r="DG209">
            <v>20990.204531979263</v>
          </cell>
          <cell r="DU209">
            <v>59219.41895598689</v>
          </cell>
          <cell r="DV209">
            <v>12539.662644010874</v>
          </cell>
          <cell r="DW209">
            <v>19914.947</v>
          </cell>
          <cell r="EK209">
            <v>0</v>
          </cell>
          <cell r="EQ209">
            <v>48645.925733388132</v>
          </cell>
          <cell r="FB209">
            <v>120946.067957441</v>
          </cell>
          <cell r="FC209">
            <v>24702.498194036438</v>
          </cell>
          <cell r="FD209">
            <v>2027.8212000000001</v>
          </cell>
          <cell r="FL209">
            <v>0</v>
          </cell>
          <cell r="FS209">
            <v>78302.72185918488</v>
          </cell>
          <cell r="FX209">
            <v>100185.6678676825</v>
          </cell>
          <cell r="FY209">
            <v>20424.78568714319</v>
          </cell>
          <cell r="FZ209">
            <v>0</v>
          </cell>
          <cell r="GG209">
            <v>2986.6313999999993</v>
          </cell>
          <cell r="GL209">
            <v>65511.230328196587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9">
          <cell r="W209">
            <v>26591.149627868104</v>
          </cell>
          <cell r="X209">
            <v>8165.4258721073147</v>
          </cell>
          <cell r="Y209">
            <v>77994.082300000009</v>
          </cell>
          <cell r="AK209">
            <v>0</v>
          </cell>
          <cell r="AV209">
            <v>29601.170000000002</v>
          </cell>
          <cell r="AY209">
            <v>130585.51507220084</v>
          </cell>
          <cell r="BM209">
            <v>0</v>
          </cell>
          <cell r="BN209">
            <v>0</v>
          </cell>
          <cell r="CN209">
            <v>28217.559987051402</v>
          </cell>
          <cell r="CO209">
            <v>8747.4435959859329</v>
          </cell>
          <cell r="CP209">
            <v>1201.1345000000001</v>
          </cell>
          <cell r="DB209">
            <v>0</v>
          </cell>
          <cell r="DG209">
            <v>43816.62953594514</v>
          </cell>
          <cell r="DU209">
            <v>80569.721471171011</v>
          </cell>
          <cell r="DV209">
            <v>24777.233866916085</v>
          </cell>
          <cell r="DW209">
            <v>21745.648399999998</v>
          </cell>
          <cell r="EL209">
            <v>0</v>
          </cell>
          <cell r="EQ209">
            <v>70906.91322353782</v>
          </cell>
          <cell r="FB209">
            <v>121085.20365080234</v>
          </cell>
          <cell r="FC209">
            <v>36851.615332075671</v>
          </cell>
          <cell r="FD209">
            <v>900.67020000000002</v>
          </cell>
          <cell r="FL209">
            <v>0</v>
          </cell>
          <cell r="FS209">
            <v>62584.363524969966</v>
          </cell>
          <cell r="FX209">
            <v>78496.042944874876</v>
          </cell>
          <cell r="FY209">
            <v>23855.624492999348</v>
          </cell>
          <cell r="FZ209">
            <v>0</v>
          </cell>
          <cell r="GG209">
            <v>7307.4431999999997</v>
          </cell>
          <cell r="GL209">
            <v>43393.44006921359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9">
          <cell r="W209">
            <v>13668.99066795908</v>
          </cell>
          <cell r="X209">
            <v>3299.2233195872595</v>
          </cell>
          <cell r="Y209">
            <v>33019.740000000005</v>
          </cell>
          <cell r="AA209">
            <v>0</v>
          </cell>
          <cell r="AB209">
            <v>0</v>
          </cell>
          <cell r="AC209">
            <v>0</v>
          </cell>
          <cell r="AD209">
            <v>18369.02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Y209">
            <v>63343.781450442701</v>
          </cell>
          <cell r="BB209">
            <v>0</v>
          </cell>
          <cell r="BC209">
            <v>0</v>
          </cell>
          <cell r="BD209">
            <v>0</v>
          </cell>
          <cell r="CN209">
            <v>25554.32256301013</v>
          </cell>
          <cell r="CO209">
            <v>7921.8399945331421</v>
          </cell>
          <cell r="CP209">
            <v>90.948999999999998</v>
          </cell>
          <cell r="DB209">
            <v>0</v>
          </cell>
          <cell r="DF209">
            <v>23274.538882061719</v>
          </cell>
          <cell r="DU209">
            <v>58650.284707717401</v>
          </cell>
          <cell r="DV209">
            <v>12354.349940230912</v>
          </cell>
          <cell r="DW209">
            <v>9000.9949000000015</v>
          </cell>
          <cell r="EK209">
            <v>0</v>
          </cell>
          <cell r="EP209">
            <v>54711.968369334769</v>
          </cell>
          <cell r="FB209">
            <v>112497.1867958951</v>
          </cell>
          <cell r="FC209">
            <v>30046.580957953265</v>
          </cell>
          <cell r="FD209">
            <v>1786.1118000000001</v>
          </cell>
          <cell r="FL209">
            <v>0</v>
          </cell>
          <cell r="FS209">
            <v>57386.04024293094</v>
          </cell>
          <cell r="FX209">
            <v>86957.103722078027</v>
          </cell>
          <cell r="FY209">
            <v>23595.938670004849</v>
          </cell>
          <cell r="FZ209">
            <v>389.64</v>
          </cell>
          <cell r="GG209">
            <v>4375.7388000000001</v>
          </cell>
          <cell r="GL209">
            <v>47828.245918498207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9">
          <cell r="W209">
            <v>17676.759966127123</v>
          </cell>
          <cell r="X209">
            <v>4213.095937969485</v>
          </cell>
          <cell r="Y209">
            <v>41251.747199999998</v>
          </cell>
          <cell r="Z209">
            <v>0</v>
          </cell>
          <cell r="AV209">
            <v>0</v>
          </cell>
          <cell r="AY209">
            <v>67519.151976926893</v>
          </cell>
          <cell r="BM209">
            <v>7786.8</v>
          </cell>
          <cell r="BN209">
            <v>0</v>
          </cell>
          <cell r="BO209">
            <v>0</v>
          </cell>
          <cell r="BP209">
            <v>0</v>
          </cell>
          <cell r="CN209">
            <v>27631.957078556352</v>
          </cell>
          <cell r="CO209">
            <v>7701.2257017839456</v>
          </cell>
          <cell r="CP209">
            <v>81.061000000000007</v>
          </cell>
          <cell r="DB209">
            <v>0</v>
          </cell>
          <cell r="DG209">
            <v>24939.141664199877</v>
          </cell>
          <cell r="DL209">
            <v>12691.3107</v>
          </cell>
          <cell r="DP209">
            <v>1553.3468499999999</v>
          </cell>
          <cell r="DT209">
            <v>3061.4404500000001</v>
          </cell>
          <cell r="DU209">
            <v>69054.834995859652</v>
          </cell>
          <cell r="DV209">
            <v>14122.977076002368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81734.753900000011</v>
          </cell>
          <cell r="EJ209">
            <v>0</v>
          </cell>
          <cell r="EP209">
            <v>38887.920863799001</v>
          </cell>
          <cell r="EU209">
            <v>95737.200000000012</v>
          </cell>
          <cell r="EW209">
            <v>2704.4642999999996</v>
          </cell>
          <cell r="EY209">
            <v>208132.08</v>
          </cell>
          <cell r="FA209">
            <v>0</v>
          </cell>
          <cell r="FL209">
            <v>15423.209999999995</v>
          </cell>
          <cell r="FS209">
            <v>0</v>
          </cell>
          <cell r="FV209">
            <v>253041.62000000002</v>
          </cell>
          <cell r="FZ209">
            <v>645.97379999999998</v>
          </cell>
          <cell r="GG209">
            <v>2783.6405999999997</v>
          </cell>
          <cell r="GL20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7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7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7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3231094.81</v>
      </c>
      <c r="F9" s="16">
        <f t="shared" ref="F9:G9" si="0">SUM(F10:F14)</f>
        <v>3220189.21</v>
      </c>
      <c r="G9" s="16">
        <f t="shared" si="0"/>
        <v>838595.62999999989</v>
      </c>
    </row>
    <row r="10" spans="1:7" ht="13.2" customHeight="1" x14ac:dyDescent="0.3">
      <c r="A10" s="71" t="s">
        <v>9</v>
      </c>
      <c r="B10" s="72"/>
      <c r="C10" s="72"/>
      <c r="D10" s="73"/>
      <c r="E10" s="17">
        <v>1361961.53</v>
      </c>
      <c r="F10" s="17">
        <v>1286461.19</v>
      </c>
      <c r="G10" s="18">
        <v>393234.8</v>
      </c>
    </row>
    <row r="11" spans="1:7" ht="14.4" customHeight="1" x14ac:dyDescent="0.3">
      <c r="A11" s="71" t="s">
        <v>10</v>
      </c>
      <c r="B11" s="72"/>
      <c r="C11" s="72"/>
      <c r="D11" s="73"/>
      <c r="E11" s="17">
        <v>717419.27</v>
      </c>
      <c r="F11" s="17">
        <v>752274.56</v>
      </c>
      <c r="G11" s="18">
        <v>192727.03</v>
      </c>
    </row>
    <row r="12" spans="1:7" ht="13.95" customHeight="1" x14ac:dyDescent="0.3">
      <c r="A12" s="71" t="s">
        <v>11</v>
      </c>
      <c r="B12" s="72"/>
      <c r="C12" s="72"/>
      <c r="D12" s="73"/>
      <c r="E12" s="17">
        <v>190783.76</v>
      </c>
      <c r="F12" s="17">
        <v>197318.8</v>
      </c>
      <c r="G12" s="18">
        <v>43958.27</v>
      </c>
    </row>
    <row r="13" spans="1:7" ht="13.5" customHeight="1" x14ac:dyDescent="0.3">
      <c r="A13" s="71" t="s">
        <v>12</v>
      </c>
      <c r="B13" s="72"/>
      <c r="C13" s="72"/>
      <c r="D13" s="73"/>
      <c r="E13" s="17">
        <v>200706.71</v>
      </c>
      <c r="F13" s="17">
        <v>207454.1</v>
      </c>
      <c r="G13" s="18">
        <v>43022.07</v>
      </c>
    </row>
    <row r="14" spans="1:7" ht="14.4" customHeight="1" x14ac:dyDescent="0.3">
      <c r="A14" s="75" t="s">
        <v>13</v>
      </c>
      <c r="B14" s="75"/>
      <c r="C14" s="75"/>
      <c r="D14" s="75"/>
      <c r="E14" s="17">
        <v>760223.54</v>
      </c>
      <c r="F14" s="17">
        <v>776680.56</v>
      </c>
      <c r="G14" s="18">
        <v>165653.46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2012473.32</v>
      </c>
      <c r="F15" s="16">
        <f t="shared" ref="F15:G15" si="1">SUM(F16:F19)</f>
        <v>2032183.65</v>
      </c>
      <c r="G15" s="16">
        <f t="shared" si="1"/>
        <v>396572.36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1779028.07</v>
      </c>
      <c r="F16" s="17">
        <v>1805956.3</v>
      </c>
      <c r="G16" s="18">
        <v>361900.46</v>
      </c>
    </row>
    <row r="17" spans="1:9" ht="15.6" x14ac:dyDescent="0.3">
      <c r="A17" s="75" t="s">
        <v>44</v>
      </c>
      <c r="B17" s="75"/>
      <c r="C17" s="75"/>
      <c r="D17" s="75"/>
      <c r="E17" s="17">
        <v>6206.34</v>
      </c>
      <c r="F17" s="17">
        <v>5976.91</v>
      </c>
      <c r="G17" s="18">
        <v>943.8</v>
      </c>
    </row>
    <row r="18" spans="1:9" ht="15.6" x14ac:dyDescent="0.3">
      <c r="A18" s="75" t="s">
        <v>45</v>
      </c>
      <c r="B18" s="75"/>
      <c r="C18" s="75"/>
      <c r="D18" s="75"/>
      <c r="E18" s="17">
        <v>11318.24</v>
      </c>
      <c r="F18" s="17">
        <v>10970.38</v>
      </c>
      <c r="G18" s="18">
        <v>1739.79</v>
      </c>
    </row>
    <row r="19" spans="1:9" ht="15.6" x14ac:dyDescent="0.3">
      <c r="A19" s="75" t="s">
        <v>46</v>
      </c>
      <c r="B19" s="75"/>
      <c r="C19" s="75"/>
      <c r="D19" s="75"/>
      <c r="E19" s="17">
        <v>215920.67</v>
      </c>
      <c r="F19" s="17">
        <v>209280.06</v>
      </c>
      <c r="G19" s="18">
        <v>31988.31</v>
      </c>
    </row>
    <row r="20" spans="1:9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9" ht="15.6" x14ac:dyDescent="0.3">
      <c r="A21" s="75" t="s">
        <v>15</v>
      </c>
      <c r="B21" s="75"/>
      <c r="C21" s="75"/>
      <c r="D21" s="7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2" t="s">
        <v>52</v>
      </c>
      <c r="B24" s="42"/>
      <c r="C24" s="42"/>
      <c r="D24" s="42"/>
      <c r="E24" s="42"/>
      <c r="F24" s="17">
        <v>243967.09827310382</v>
      </c>
      <c r="G24" s="19"/>
      <c r="I24" s="28"/>
    </row>
    <row r="25" spans="1:9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79575.341649243448</v>
      </c>
      <c r="I25" s="28"/>
    </row>
    <row r="26" spans="1:9" ht="28.5" customHeight="1" x14ac:dyDescent="0.25">
      <c r="A26" s="68"/>
      <c r="B26" s="69"/>
      <c r="C26" s="69"/>
      <c r="D26" s="69"/>
      <c r="E26" s="70"/>
      <c r="F26" s="62"/>
      <c r="I26" s="28"/>
    </row>
    <row r="27" spans="1:9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нар'!W209</f>
        <v>17642.207042285972</v>
      </c>
      <c r="I27" s="28"/>
    </row>
    <row r="28" spans="1:9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нар'!X209</f>
        <v>3427.7761137605603</v>
      </c>
      <c r="I28" s="28"/>
    </row>
    <row r="29" spans="1:9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нар'!Y209</f>
        <v>961.49470000000008</v>
      </c>
      <c r="I29" s="28"/>
    </row>
    <row r="30" spans="1:9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нар'!AA209+'[1]УК ВР декабрь нар'!AB209+'[1]УК ВР декабрь нар'!AC209+'[1]УК ВР декабрь нар'!AD209+'[1]УК ВР декабрь нар'!AE209+'[1]УК ВР декабрь нар'!AF209+'[1]УК ВР декабрь нар'!AG209+'[1]УК ВР декабрь нар'!AH209+'[1]УК ВР декабрь нар'!AJ209+'[1]УК ВР декабрь нар'!AL209+'[1]УК ВР декабрь нар'!AN209+'[1]УК ВР декабрь нар'!AO209+'[1]УК ВР декабрь нар'!AP209+'[1]УК ВР декабрь нар'!AQ209+'[1]УК ВР декабрь нар'!AR209+'[1]УК ВР декабрь нар'!AT209</f>
        <v>0</v>
      </c>
      <c r="I30" s="28"/>
    </row>
    <row r="31" spans="1:9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нар'!AY209</f>
        <v>57543.863793196921</v>
      </c>
      <c r="I31" s="28"/>
    </row>
    <row r="32" spans="1:9" ht="15.75" customHeight="1" x14ac:dyDescent="0.25">
      <c r="A32" s="65" t="s">
        <v>33</v>
      </c>
      <c r="B32" s="66"/>
      <c r="C32" s="66"/>
      <c r="D32" s="66"/>
      <c r="E32" s="67"/>
      <c r="F32" s="61">
        <f>SUM(F34:F38)+262324.39</f>
        <v>463440.46508087241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нар'!CN209+'[1]УК ВР декабрь нар'!DU209</f>
        <v>83794.741452159025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нар'!CO209+'[1]УК ВР декабрь нар'!DV209</f>
        <v>17576.531763345956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нар'!CP209+'[1]УК ВР декабрь нар'!DW209</f>
        <v>22321.871599999999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нар'!AI209+'[1]УК ВР декабрь нар'!AJ209+'[1]УК ВР декабрь нар'!AS209+'[1]УК ВР декабрь нар'!BC209+'[1]УК ВР декабрь нар'!DB209+'[1]УК ВР декабрь нар'!EK209+'[1]УК ВР декабрь нар'!AM209</f>
        <v>7786.8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нар'!DG209+'[1]УК ВР декабрь нар'!EQ209</f>
        <v>69636.130265367392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SUM(F40:F48)+179521.51</f>
        <v>594608.93449368468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нар'!FB209+'[1]УК ВР декабрь нар'!FX209</f>
        <v>221131.7358251235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нар'!FC209+'[1]УК ВР декабрь нар'!FY209</f>
        <v>45127.283881179625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нар'!FD209+'[1]УК ВР декабрь нар'!FZ209</f>
        <v>2027.8212000000001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нар'!GG209+'[1]УК ВР декабрь нар'!FL209+'[1]УК ВР декабрь нар'!BB209+'[1]УК ВР декабрь нар'!AK209</f>
        <v>2986.6313999999993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нар'!FS209+'[1]УК ВР декабрь нар'!GL209</f>
        <v>143813.95218738145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1137624.7412238005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259325.88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136408.01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122917.87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1396950.6212238003</v>
      </c>
      <c r="H55" s="19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1779028.07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1805956.3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626044.54704930354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'Елецкая 2'!A2:G2</f>
        <v>перед собственниками дома по адресу: ул. Елецкая 2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2'!G6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2'!G8</f>
        <v>задолженность с нарастающим итогом с -01.03.2010г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3347802.41</v>
      </c>
      <c r="F9" s="16">
        <f>SUM(F10:F15)</f>
        <v>3394525.97</v>
      </c>
      <c r="G9" s="16">
        <f t="shared" ref="G9" si="0">SUM(G10:G15)</f>
        <v>798465.67</v>
      </c>
    </row>
    <row r="10" spans="1:7" ht="15.6" x14ac:dyDescent="0.3">
      <c r="A10" s="71" t="s">
        <v>9</v>
      </c>
      <c r="B10" s="72"/>
      <c r="C10" s="72"/>
      <c r="D10" s="73"/>
      <c r="E10" s="17">
        <v>1245924.8700000001</v>
      </c>
      <c r="F10" s="17">
        <v>1291488.68</v>
      </c>
      <c r="G10" s="18">
        <v>347670.99</v>
      </c>
    </row>
    <row r="11" spans="1:7" ht="15.6" x14ac:dyDescent="0.3">
      <c r="A11" s="71" t="s">
        <v>10</v>
      </c>
      <c r="B11" s="72"/>
      <c r="C11" s="72"/>
      <c r="D11" s="73"/>
      <c r="E11" s="17">
        <v>674372.33</v>
      </c>
      <c r="F11" s="17">
        <v>694455.65</v>
      </c>
      <c r="G11" s="18">
        <v>174661.14</v>
      </c>
    </row>
    <row r="12" spans="1:7" ht="15.6" x14ac:dyDescent="0.3">
      <c r="A12" s="71" t="s">
        <v>11</v>
      </c>
      <c r="B12" s="72"/>
      <c r="C12" s="72"/>
      <c r="D12" s="73"/>
      <c r="E12" s="17">
        <v>190044.92</v>
      </c>
      <c r="F12" s="17">
        <v>188432.7</v>
      </c>
      <c r="G12" s="18">
        <v>45958.65</v>
      </c>
    </row>
    <row r="13" spans="1:7" ht="15.6" x14ac:dyDescent="0.3">
      <c r="A13" s="71" t="s">
        <v>12</v>
      </c>
      <c r="B13" s="72"/>
      <c r="C13" s="72"/>
      <c r="D13" s="73"/>
      <c r="E13" s="17">
        <v>198457.64</v>
      </c>
      <c r="F13" s="17">
        <v>197116.83</v>
      </c>
      <c r="G13" s="18">
        <v>44720.83</v>
      </c>
    </row>
    <row r="14" spans="1:7" ht="15.6" x14ac:dyDescent="0.3">
      <c r="A14" s="75" t="s">
        <v>13</v>
      </c>
      <c r="B14" s="75"/>
      <c r="C14" s="75"/>
      <c r="D14" s="75"/>
      <c r="E14" s="17">
        <v>720820.18</v>
      </c>
      <c r="F14" s="17">
        <v>741045.54</v>
      </c>
      <c r="G14" s="18">
        <v>149258.16</v>
      </c>
    </row>
    <row r="15" spans="1:7" ht="15.6" x14ac:dyDescent="0.3">
      <c r="A15" s="71" t="s">
        <v>68</v>
      </c>
      <c r="B15" s="72"/>
      <c r="C15" s="72"/>
      <c r="D15" s="73"/>
      <c r="E15" s="17">
        <v>318182.46999999997</v>
      </c>
      <c r="F15" s="17">
        <v>281986.57</v>
      </c>
      <c r="G15" s="18">
        <v>36195.9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1886790.6099999999</v>
      </c>
      <c r="F16" s="16">
        <f>SUM(F17:F20)</f>
        <v>1913234.44</v>
      </c>
      <c r="G16" s="16">
        <f>SUM(G17:G20)</f>
        <v>370532.07</v>
      </c>
    </row>
    <row r="17" spans="1:12" ht="15.6" x14ac:dyDescent="0.3">
      <c r="A17" s="94" t="s">
        <v>43</v>
      </c>
      <c r="B17" s="95"/>
      <c r="C17" s="95"/>
      <c r="D17" s="96"/>
      <c r="E17" s="17">
        <v>1643692.39</v>
      </c>
      <c r="F17" s="17">
        <v>1674843.9</v>
      </c>
      <c r="G17" s="18">
        <v>331152.49</v>
      </c>
    </row>
    <row r="18" spans="1:12" ht="15.6" x14ac:dyDescent="0.3">
      <c r="A18" s="75" t="s">
        <v>55</v>
      </c>
      <c r="B18" s="75"/>
      <c r="C18" s="75"/>
      <c r="D18" s="75"/>
      <c r="E18" s="17">
        <v>6570.96</v>
      </c>
      <c r="F18" s="17">
        <v>6462.96</v>
      </c>
      <c r="G18" s="18">
        <v>1051.8</v>
      </c>
    </row>
    <row r="19" spans="1:12" ht="15.6" x14ac:dyDescent="0.3">
      <c r="A19" s="75" t="s">
        <v>56</v>
      </c>
      <c r="B19" s="75"/>
      <c r="C19" s="75"/>
      <c r="D19" s="75"/>
      <c r="E19" s="17">
        <v>12046.02</v>
      </c>
      <c r="F19" s="17">
        <v>11810.36</v>
      </c>
      <c r="G19" s="18">
        <v>1975.45</v>
      </c>
    </row>
    <row r="20" spans="1:12" ht="15.6" x14ac:dyDescent="0.3">
      <c r="A20" s="75" t="s">
        <v>57</v>
      </c>
      <c r="B20" s="75"/>
      <c r="C20" s="75"/>
      <c r="D20" s="75"/>
      <c r="E20" s="17">
        <v>224481.24</v>
      </c>
      <c r="F20" s="17">
        <v>220117.22</v>
      </c>
      <c r="G20" s="18">
        <v>36352.33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'Елецкая 2'!F58</f>
        <v>626044.54704930354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272937.34287217626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нар'!W209</f>
        <v>26591.149627868104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нар'!X209</f>
        <v>8165.4258721073147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нар'!Y209</f>
        <v>77994.082300000009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нар'!AV209+'[2]УК ВР декабрь нар'!BN209</f>
        <v>29601.170000000002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нар'!AY209</f>
        <v>130585.51507220084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SUM(F35:F39)+317594.91</f>
        <v>597577.19458060735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нар'!CN209+'[2]УК ВР декабрь нар'!DU209</f>
        <v>108787.28145822241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нар'!CO209+'[2]УК ВР декабрь нар'!DV209</f>
        <v>33524.677462902022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нар'!CP209+'[2]УК ВР декабрь нар'!DW209</f>
        <v>22946.782899999998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нар'!BM209+'[2]УК ВР декабрь нар'!DB209+'[2]УК ВР декабрь нар'!EL209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нар'!DG209+'[2]УК ВР декабрь нар'!EQ209</f>
        <v>114723.54275948295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374474.4034149358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нар'!FB209+'[2]УК ВР декабрь нар'!FX209</f>
        <v>199581.24659567722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нар'!FC209+'[2]УК ВР декабрь нар'!FY209</f>
        <v>60707.239825075019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нар'!FD209+'[2]УК ВР декабрь нар'!FZ209</f>
        <v>900.67020000000002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нар'!GG209+'[2]УК ВР декабрь нар'!FL209+'[2]УК ВР декабрь нар'!AK209</f>
        <v>7307.4431999999997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нар'!FS209+'[2]УК ВР декабрь нар'!GL209</f>
        <v>105977.80359418356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1244988.9408677195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267133.25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136853.37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130279.88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1512122.1908677195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1643692.39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1674843.9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757614.74618158373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'Елецкая 2'!A2:G2</f>
        <v>перед собственниками дома по адресу: ул. Елецкая 2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2'!G6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2'!G8</f>
        <v>задолженность с нарастающим итогом с -01.03.2010г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1708785.89</v>
      </c>
      <c r="F9" s="16">
        <f>SUM(F10:F15)</f>
        <v>2134567.54</v>
      </c>
      <c r="G9" s="16">
        <f t="shared" ref="G9" si="0">SUM(G10:G15)</f>
        <v>372684.02</v>
      </c>
    </row>
    <row r="10" spans="1:7" ht="15.6" x14ac:dyDescent="0.3">
      <c r="A10" s="71" t="s">
        <v>9</v>
      </c>
      <c r="B10" s="72"/>
      <c r="C10" s="72"/>
      <c r="D10" s="73"/>
      <c r="E10" s="17">
        <v>897179.22</v>
      </c>
      <c r="F10" s="17">
        <v>1117159.55</v>
      </c>
      <c r="G10" s="18">
        <v>127690.66</v>
      </c>
    </row>
    <row r="11" spans="1:7" ht="15.6" x14ac:dyDescent="0.3">
      <c r="A11" s="71" t="s">
        <v>10</v>
      </c>
      <c r="B11" s="72"/>
      <c r="C11" s="72"/>
      <c r="D11" s="73"/>
      <c r="E11" s="17">
        <v>264066.57</v>
      </c>
      <c r="F11" s="17">
        <v>335320.64</v>
      </c>
      <c r="G11" s="18">
        <v>103407.07</v>
      </c>
    </row>
    <row r="12" spans="1:7" ht="15.6" x14ac:dyDescent="0.3">
      <c r="A12" s="71" t="s">
        <v>11</v>
      </c>
      <c r="B12" s="72"/>
      <c r="C12" s="72"/>
      <c r="D12" s="73"/>
      <c r="E12" s="17">
        <v>202235.91</v>
      </c>
      <c r="F12" s="17">
        <v>213211.23</v>
      </c>
      <c r="G12" s="18">
        <v>34983.33</v>
      </c>
    </row>
    <row r="13" spans="1:7" ht="15.6" x14ac:dyDescent="0.3">
      <c r="A13" s="71" t="s">
        <v>12</v>
      </c>
      <c r="B13" s="72"/>
      <c r="C13" s="72"/>
      <c r="D13" s="73"/>
      <c r="E13" s="17">
        <v>212524.27</v>
      </c>
      <c r="F13" s="17">
        <v>223156.27</v>
      </c>
      <c r="G13" s="18">
        <v>34088.83</v>
      </c>
    </row>
    <row r="14" spans="1:7" ht="15.6" x14ac:dyDescent="0.3">
      <c r="A14" s="75" t="s">
        <v>13</v>
      </c>
      <c r="B14" s="75"/>
      <c r="C14" s="75"/>
      <c r="D14" s="75"/>
      <c r="E14" s="17">
        <v>110550.42</v>
      </c>
      <c r="F14" s="17">
        <v>193018.84</v>
      </c>
      <c r="G14" s="18">
        <v>66789.740000000005</v>
      </c>
    </row>
    <row r="15" spans="1:7" ht="15.6" x14ac:dyDescent="0.3">
      <c r="A15" s="71" t="s">
        <v>68</v>
      </c>
      <c r="B15" s="72"/>
      <c r="C15" s="72"/>
      <c r="D15" s="73"/>
      <c r="E15" s="17">
        <v>22229.5</v>
      </c>
      <c r="F15" s="17">
        <v>52701.01</v>
      </c>
      <c r="G15" s="18">
        <v>5724.39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1879650.88</v>
      </c>
      <c r="F16" s="16">
        <f>SUM(F17:F20)</f>
        <v>1913605.0200000003</v>
      </c>
      <c r="G16" s="16">
        <f>SUM(G17:G20)</f>
        <v>336559.72000000003</v>
      </c>
    </row>
    <row r="17" spans="1:12" ht="15.6" x14ac:dyDescent="0.3">
      <c r="A17" s="94" t="s">
        <v>43</v>
      </c>
      <c r="B17" s="95"/>
      <c r="C17" s="95"/>
      <c r="D17" s="96"/>
      <c r="E17" s="17">
        <v>1628155.66</v>
      </c>
      <c r="F17" s="17">
        <v>1664884.74</v>
      </c>
      <c r="G17" s="18">
        <v>294405.2</v>
      </c>
    </row>
    <row r="18" spans="1:12" ht="15.6" x14ac:dyDescent="0.3">
      <c r="A18" s="75" t="s">
        <v>55</v>
      </c>
      <c r="B18" s="75"/>
      <c r="C18" s="75"/>
      <c r="D18" s="75"/>
      <c r="E18" s="17">
        <v>6570.96</v>
      </c>
      <c r="F18" s="17">
        <v>6526.86</v>
      </c>
      <c r="G18" s="18">
        <v>1095.9000000000001</v>
      </c>
    </row>
    <row r="19" spans="1:12" ht="15.6" x14ac:dyDescent="0.3">
      <c r="A19" s="75" t="s">
        <v>56</v>
      </c>
      <c r="B19" s="75"/>
      <c r="C19" s="75"/>
      <c r="D19" s="75"/>
      <c r="E19" s="17">
        <v>12775.92</v>
      </c>
      <c r="F19" s="17">
        <v>12612.86</v>
      </c>
      <c r="G19" s="18">
        <v>2138.5100000000002</v>
      </c>
    </row>
    <row r="20" spans="1:12" ht="15.6" x14ac:dyDescent="0.3">
      <c r="A20" s="75" t="s">
        <v>57</v>
      </c>
      <c r="B20" s="75"/>
      <c r="C20" s="75"/>
      <c r="D20" s="75"/>
      <c r="E20" s="17">
        <v>232148.34</v>
      </c>
      <c r="F20" s="17">
        <v>229580.56</v>
      </c>
      <c r="G20" s="18">
        <v>38920.11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'Елецкая 2(2019)'!F59</f>
        <v>757614.74618158373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131700.75543798905</v>
      </c>
    </row>
    <row r="27" spans="1:12" ht="73.8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нар'!W209</f>
        <v>13668.99066795908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нар'!X209</f>
        <v>3299.2233195872595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нар'!Y209</f>
        <v>33019.740000000005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нар'!AA209+'[3]УК ВР декабрь нар'!AB209+'[3]УК ВР декабрь нар'!AC209+'[3]УК ВР декабрь нар'!AD209+'[3]УК ВР декабрь нар'!AE209+'[3]УК ВР декабрь нар'!AF209+'[3]УК ВР декабрь нар'!AG209+'[3]УК ВР декабрь нар'!AH209+'[3]УК ВР декабрь нар'!AJ209+'[3]УК ВР декабрь нар'!AL209+'[3]УК ВР декабрь нар'!AN209+'[3]УК ВР декабрь нар'!AO209+'[3]УК ВР декабрь нар'!AP209+'[3]УК ВР декабрь нар'!AQ209+'[3]УК ВР декабрь нар'!AR209+'[3]УК ВР декабрь нар'!AT209</f>
        <v>18369.02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нар'!AY209</f>
        <v>63343.781450442701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SUM(F35:F39)+245770.48</f>
        <v>437329.72835688805</v>
      </c>
    </row>
    <row r="34" spans="1:12" ht="80.40000000000000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нар'!CN209+'[3]УК ВР декабрь нар'!DU209</f>
        <v>84204.607270727531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нар'!CO209+'[3]УК ВР декабрь нар'!DV209</f>
        <v>20276.189934764054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нар'!CP209+'[3]УК ВР декабрь нар'!DW209</f>
        <v>9091.943900000002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нар'!AI209+'[3]УК ВР декабрь нар'!AJ209+'[3]УК ВР декабрь нар'!AS209+'[3]УК ВР декабрь нар'!BC209+'[3]УК ВР декабрь нар'!BD209+'[3]УК ВР декабрь нар'!DB209+'[3]УК ВР декабрь нар'!EK209+'[3]УК ВР декабрь нар'!AM209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нар'!DF209+'[3]УК ВР декабрь нар'!EP209</f>
        <v>77986.507251396484</v>
      </c>
    </row>
    <row r="40" spans="1:12" ht="63" customHeight="1" x14ac:dyDescent="0.3">
      <c r="A40" s="44" t="s">
        <v>74</v>
      </c>
      <c r="B40" s="59"/>
      <c r="C40" s="59"/>
      <c r="D40" s="59"/>
      <c r="E40" s="60"/>
      <c r="F40" s="26">
        <f>SUM(F41:F49)</f>
        <v>364862.58690736041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нар'!FB209+'[3]УК ВР декабрь нар'!FX209</f>
        <v>199454.29051797313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нар'!FC209+'[3]УК ВР декабрь нар'!FY209</f>
        <v>53642.519627958114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нар'!FD209+'[3]УК ВР декабрь нар'!FZ209</f>
        <v>2175.7518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нар'!GG209+'[3]УК ВР декабрь нар'!FL209+'[3]УК ВР декабрь нар'!BB209+'[3]УК ВР декабрь нар'!AK209</f>
        <v>4375.7388000000001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нар'!FS209+'[3]УК ВР декабрь нар'!GL209</f>
        <v>105214.28616142915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933893.07070223754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225804.75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96995.91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128808.84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1159697.8207022375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1628155.66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1664884.74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1226072.5854793461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'Елецкая 2'!A2:G2</f>
        <v>перед собственниками дома по адресу: ул. Елецкая 2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2'!G6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'Елецкая 2'!G8</f>
        <v>задолженность с нарастающим итогом с -01.03.2010г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-17383.7</v>
      </c>
      <c r="F9" s="16">
        <f t="shared" ref="F9:G9" si="0">SUM(F10:F15)</f>
        <v>41586.769999999997</v>
      </c>
      <c r="G9" s="16">
        <f t="shared" si="0"/>
        <v>313713.55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15740.86</v>
      </c>
      <c r="G10" s="18">
        <v>111949.8</v>
      </c>
    </row>
    <row r="11" spans="1:7" ht="15.6" x14ac:dyDescent="0.3">
      <c r="A11" s="71" t="s">
        <v>10</v>
      </c>
      <c r="B11" s="72"/>
      <c r="C11" s="72"/>
      <c r="D11" s="73"/>
      <c r="E11" s="17">
        <v>-5442.75</v>
      </c>
      <c r="F11" s="17">
        <v>4604.2299999999996</v>
      </c>
      <c r="G11" s="18">
        <v>93360.09</v>
      </c>
    </row>
    <row r="12" spans="1:7" ht="15.6" x14ac:dyDescent="0.3">
      <c r="A12" s="71" t="s">
        <v>11</v>
      </c>
      <c r="B12" s="72"/>
      <c r="C12" s="72"/>
      <c r="D12" s="73"/>
      <c r="E12" s="17">
        <v>-2787.31</v>
      </c>
      <c r="F12" s="17">
        <v>8396.48</v>
      </c>
      <c r="G12" s="18">
        <v>23799.54</v>
      </c>
    </row>
    <row r="13" spans="1:7" ht="15.6" x14ac:dyDescent="0.3">
      <c r="A13" s="71" t="s">
        <v>12</v>
      </c>
      <c r="B13" s="72"/>
      <c r="C13" s="72"/>
      <c r="D13" s="73"/>
      <c r="E13" s="17">
        <v>-4207.6000000000004</v>
      </c>
      <c r="F13" s="17">
        <v>7075.24</v>
      </c>
      <c r="G13" s="18">
        <v>22805.99</v>
      </c>
    </row>
    <row r="14" spans="1:7" ht="15.6" x14ac:dyDescent="0.3">
      <c r="A14" s="75" t="s">
        <v>13</v>
      </c>
      <c r="B14" s="75"/>
      <c r="C14" s="75"/>
      <c r="D14" s="75"/>
      <c r="E14" s="17">
        <v>-4150.66</v>
      </c>
      <c r="F14" s="17">
        <v>4777.1099999999997</v>
      </c>
      <c r="G14" s="18">
        <v>57861.97</v>
      </c>
    </row>
    <row r="15" spans="1:7" ht="15.6" x14ac:dyDescent="0.3">
      <c r="A15" s="71" t="s">
        <v>68</v>
      </c>
      <c r="B15" s="72"/>
      <c r="C15" s="72"/>
      <c r="D15" s="73"/>
      <c r="E15" s="17">
        <v>-795.38</v>
      </c>
      <c r="F15" s="17">
        <v>992.85</v>
      </c>
      <c r="G15" s="18">
        <v>3936.16</v>
      </c>
    </row>
    <row r="16" spans="1:7" ht="15.6" hidden="1" x14ac:dyDescent="0.3">
      <c r="A16" s="76" t="s">
        <v>41</v>
      </c>
      <c r="B16" s="77"/>
      <c r="C16" s="77"/>
      <c r="D16" s="78"/>
      <c r="E16" s="16">
        <f>SUM(E17:E20)</f>
        <v>1841306.3400000015</v>
      </c>
      <c r="F16" s="16">
        <f t="shared" ref="F16:G16" si="1">SUM(F17:F20)</f>
        <v>1836987.7999999993</v>
      </c>
      <c r="G16" s="16">
        <f t="shared" si="1"/>
        <v>343941.18000000005</v>
      </c>
    </row>
    <row r="17" spans="1:12" ht="43.2" customHeight="1" x14ac:dyDescent="0.3">
      <c r="A17" s="97" t="s">
        <v>78</v>
      </c>
      <c r="B17" s="98"/>
      <c r="C17" s="98"/>
      <c r="D17" s="99"/>
      <c r="E17" s="17">
        <v>1593813.9200000016</v>
      </c>
      <c r="F17" s="17">
        <v>1588236.8399999996</v>
      </c>
      <c r="G17" s="18">
        <v>303045.20000000007</v>
      </c>
    </row>
    <row r="18" spans="1:12" ht="15.6" x14ac:dyDescent="0.3">
      <c r="A18" s="75" t="s">
        <v>55</v>
      </c>
      <c r="B18" s="75"/>
      <c r="C18" s="75"/>
      <c r="D18" s="75"/>
      <c r="E18" s="17">
        <v>3405.66</v>
      </c>
      <c r="F18" s="17">
        <v>3854.66</v>
      </c>
      <c r="G18" s="18">
        <v>646.9</v>
      </c>
    </row>
    <row r="19" spans="1:12" ht="15.6" x14ac:dyDescent="0.3">
      <c r="A19" s="75" t="s">
        <v>56</v>
      </c>
      <c r="B19" s="75"/>
      <c r="C19" s="75"/>
      <c r="D19" s="75"/>
      <c r="E19" s="17">
        <v>12488.53</v>
      </c>
      <c r="F19" s="17">
        <v>12418.93</v>
      </c>
      <c r="G19" s="18">
        <v>2208.11</v>
      </c>
    </row>
    <row r="20" spans="1:12" ht="15.6" x14ac:dyDescent="0.3">
      <c r="A20" s="75" t="s">
        <v>57</v>
      </c>
      <c r="B20" s="75"/>
      <c r="C20" s="75"/>
      <c r="D20" s="75"/>
      <c r="E20" s="17">
        <v>231598.23</v>
      </c>
      <c r="F20" s="17">
        <v>232477.37</v>
      </c>
      <c r="G20" s="18">
        <v>38040.97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'Елецкая 2(2020)'!F59</f>
        <v>1226072.5854793461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220182.3089810235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нар'!W209</f>
        <v>17676.759966127123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нар'!X209</f>
        <v>4213.095937969485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нар'!Y209+'[4]УК ВР декабрь нар'!Z209+'[4]УК ВР декабрь нар'!DX209</f>
        <v>41251.747199999998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нар'!AV209+'[4]УК ВР декабрь нар'!BM209+'[4]УК ВР декабрь нар'!BN209+'[4]УК ВР декабрь нар'!BO209+'[4]УК ВР декабрь нар'!BP209+'[4]УК ВР декабрь нар'!EG209+'[4]УК ВР декабрь нар'!EH209+'[4]УК ВР декабрь нар'!EI209+'[4]УК ВР декабрь нар'!EJ209</f>
        <v>89521.553900000014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нар'!AY209</f>
        <v>67519.151976926893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SUM(F35:F39)+255137.49</f>
        <v>454862.70638020115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нар'!CN209+'[4]УК ВР декабрь нар'!DU209</f>
        <v>96686.792074416007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нар'!CO209+'[4]УК ВР декабрь нар'!DV209</f>
        <v>21824.202777786311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нар'!CP209+'[4]УК ВР декабрь нар'!DL209+'[4]УК ВР декабрь нар'!DP209+'[4]УК ВР декабрь нар'!DT209</f>
        <v>17387.159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нар'!DB209+'[4]УК ВР декабрь нар'!DY209+'[4]УК ВР декабрь нар'!DZ209+'[4]УК ВР декабрь нар'!EA209+'[4]УК ВР декабрь нар'!EB209+'[4]УК ВР декабрь нар'!EC209+'[4]УК ВР декабрь нар'!ED209+'[4]УК ВР декабрь нар'!EE209+'[4]УК ВР декабрь нар'!EF209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нар'!DG209+'[4]УК ВР декабрь нар'!EP209</f>
        <v>63827.062527998874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578468.18870000006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нар'!$EU209+'[4]УК ВР декабрь нар'!FV209+'[4]УК ВР декабрь нар'!EY209</f>
        <v>556910.9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нар'!EW209+'[4]УК ВР декабрь нар'!FA209+'[4]УК ВР декабрь нар'!FZ209</f>
        <v>3350.4380999999994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нар'!FL209+'[4]УК ВР декабрь нар'!GG209</f>
        <v>18206.850599999994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нар'!FS209+'[4]УК ВР декабрь нар'!GL209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1253513.2040612246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180491.31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48901.41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131589.9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1434004.5140612246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1593813.9200000016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1588236.8399999996</v>
      </c>
      <c r="H58" s="28"/>
    </row>
    <row r="59" spans="1:15" ht="15.6" x14ac:dyDescent="0.3">
      <c r="A59" s="43" t="s">
        <v>79</v>
      </c>
      <c r="B59" s="43"/>
      <c r="C59" s="43"/>
      <c r="D59" s="43"/>
      <c r="E59" s="43"/>
      <c r="F59" s="26">
        <f>F25+F57-F56</f>
        <v>1385881.9914181232</v>
      </c>
      <c r="H59" s="28"/>
      <c r="K59" s="19"/>
    </row>
    <row r="61" spans="1:15" ht="27" customHeight="1" x14ac:dyDescent="0.25">
      <c r="A61" s="100" t="s">
        <v>80</v>
      </c>
      <c r="B61" s="100"/>
      <c r="C61" s="100"/>
      <c r="D61" s="100"/>
      <c r="E61" s="100"/>
      <c r="F61" s="101">
        <f>F59-G17</f>
        <v>1082836.7914181231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2</vt:lpstr>
      <vt:lpstr>Елецкая 2(2019)</vt:lpstr>
      <vt:lpstr>Елецкая 2(2020)</vt:lpstr>
      <vt:lpstr>Елецкая 2(2021)</vt:lpstr>
      <vt:lpstr>'Елецкая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2018-04-03T12:49:31Z</cp:lastPrinted>
  <dcterms:created xsi:type="dcterms:W3CDTF">2013-05-24T09:13:10Z</dcterms:created>
  <dcterms:modified xsi:type="dcterms:W3CDTF">2022-04-11T13:11:21Z</dcterms:modified>
</cp:coreProperties>
</file>